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Volumes/NAS-Public/02-EN ETUDE/2507-METZ - IMMEUBLE TERTIAIRE RUE DE GUISE/"/>
    </mc:Choice>
  </mc:AlternateContent>
  <xr:revisionPtr revIDLastSave="0" documentId="13_ncr:1_{83E402A7-B953-EF44-8C80-AE0B13B08638}" xr6:coauthVersionLast="47" xr6:coauthVersionMax="47" xr10:uidLastSave="{00000000-0000-0000-0000-000000000000}"/>
  <bookViews>
    <workbookView xWindow="0" yWindow="500" windowWidth="29860" windowHeight="21860" tabRatio="500" xr2:uid="{00000000-000D-0000-FFFF-FFFF00000000}"/>
  </bookViews>
  <sheets>
    <sheet name="DPGF LOT 03  " sheetId="1" r:id="rId1"/>
  </sheets>
  <definedNames>
    <definedName name="_xlnm.Print_Titles" localSheetId="0">'DPGF LOT 03  '!$1:$6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1" l="1"/>
  <c r="M28" i="1"/>
  <c r="M27" i="1"/>
  <c r="M32" i="1"/>
  <c r="M19" i="1"/>
  <c r="M18" i="1"/>
  <c r="M17" i="1"/>
  <c r="M16" i="1"/>
  <c r="M15" i="1"/>
  <c r="M14" i="1"/>
  <c r="M13" i="1"/>
  <c r="M21" i="1" s="1"/>
  <c r="M12" i="1"/>
  <c r="M11" i="1"/>
  <c r="M30" i="1" l="1"/>
  <c r="M31" i="1"/>
  <c r="M33" i="1" s="1"/>
  <c r="M20" i="1"/>
  <c r="M22" i="1"/>
</calcChain>
</file>

<file path=xl/sharedStrings.xml><?xml version="1.0" encoding="utf-8"?>
<sst xmlns="http://schemas.openxmlformats.org/spreadsheetml/2006/main" count="64" uniqueCount="55">
  <si>
    <t xml:space="preserve">Décomposition du Prix Global et Forfaitaire - </t>
  </si>
  <si>
    <t xml:space="preserve">AMENAGEMENT TERTIAIRE A DESTINATION D'UN SERVICE DE l'ETAT
</t>
  </si>
  <si>
    <t>LOT n°03. ECHAFAUDAGE - FACADES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</si>
  <si>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</si>
  <si>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</si>
  <si>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</si>
  <si>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</si>
  <si>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</si>
  <si>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</si>
  <si>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</si>
  <si>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</si>
  <si>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</si>
  <si>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</si>
  <si>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03</t>
  </si>
  <si>
    <t>ECHAFAUDAGE - FACADES</t>
  </si>
  <si>
    <t>3</t>
  </si>
  <si>
    <t>DESCRIPTIF DES OUVRAGES</t>
  </si>
  <si>
    <t>3.1</t>
  </si>
  <si>
    <t>ECHAFAUDAGES</t>
  </si>
  <si>
    <t>m²</t>
  </si>
  <si>
    <t>3.1.1</t>
  </si>
  <si>
    <t>UTILISATION DU DOMAINE PUBLIC</t>
  </si>
  <si>
    <t>ens</t>
  </si>
  <si>
    <t>3.2</t>
  </si>
  <si>
    <t>RAVALEMENT FACADES</t>
  </si>
  <si>
    <t>3.3</t>
  </si>
  <si>
    <t>NETTOYAGE DES PIERRES DE JAUMONT</t>
  </si>
  <si>
    <t>u</t>
  </si>
  <si>
    <t>3.4</t>
  </si>
  <si>
    <t>REPRISE ENDUIT TRADITIONNEL AUTOUR DU PORTAIL</t>
  </si>
  <si>
    <t>3.5</t>
  </si>
  <si>
    <t>MISE EN PEINTURE DES SOUS FACES DE TOITURE</t>
  </si>
  <si>
    <t>ml</t>
  </si>
  <si>
    <t>3.6</t>
  </si>
  <si>
    <t>MISE EN PEINTURE DU PORTAIL</t>
  </si>
  <si>
    <t>3.7</t>
  </si>
  <si>
    <t>MISE EN PEINTURE D'UN GARDE CORPS</t>
  </si>
  <si>
    <t>3.8</t>
  </si>
  <si>
    <t>ENDUIT SUR MACONNERIE</t>
  </si>
  <si>
    <t>MONTANT HT - 03 - ECHAFAUDAGE - FACADES</t>
  </si>
  <si>
    <t>MONTANT TVA - 20,00%</t>
  </si>
  <si>
    <t>MONTANT TTC - 03 - ECHAFAUDAGE - FACADES</t>
  </si>
  <si>
    <t>3.9</t>
  </si>
  <si>
    <t>PS01 MURS MITOYENS</t>
  </si>
  <si>
    <t>3.9.1</t>
  </si>
  <si>
    <t>MISE EN PEINTURE DES MURS MITOYENS</t>
  </si>
  <si>
    <t>3.9.2</t>
  </si>
  <si>
    <t>COUVERTINE METALLIQUE SUR MUR MITOYEN</t>
  </si>
  <si>
    <t>3.9.3</t>
  </si>
  <si>
    <t>BAVETTE SUR MUR MITOYEN</t>
  </si>
  <si>
    <t>TOTAL HT TOUTES OPTIONS</t>
  </si>
  <si>
    <t>TOTAL TVA 20,00 %</t>
  </si>
  <si>
    <t>TOTAL TTC TOUTES OPTIONS</t>
  </si>
  <si>
    <t>Total PSE01</t>
  </si>
  <si>
    <t>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</si>
</sst>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\ %;\-#,##0.##\ %"/>
    <numFmt numFmtId="165" formatCode="#,##0.00\ &quot;€&quot;;\-#,##0.00\ &quot;€&quot;"/>
    <numFmt numFmtId="166" formatCode="#,##0.000"/>
  </numFmts>
  <fonts count="15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1">
    <xf numFmtId="0" fontId="0" fillId="0" borderId="0">
      <alignment vertical="top"/>
      <protection locked="0"/>
    </xf>
  </cellStyleXfs>
  <cellXfs count="90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>
      <alignment horizontal="right" vertical="center"/>
      <protection locked="0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4" fontId="11" fillId="0" borderId="14" xfId="0" applyNumberFormat="1" applyFont="1" applyBorder="1" applyAlignment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164" fontId="11" fillId="0" borderId="14" xfId="0" applyNumberFormat="1" applyFont="1" applyBorder="1" applyAlignment="1">
      <alignment horizontal="right" vertical="center"/>
      <protection locked="0"/>
    </xf>
    <xf numFmtId="165" fontId="11" fillId="0" borderId="14" xfId="0" applyNumberFormat="1" applyFont="1" applyBorder="1" applyAlignment="1">
      <alignment horizontal="right" vertical="center"/>
      <protection locked="0"/>
    </xf>
    <xf numFmtId="166" fontId="11" fillId="0" borderId="14" xfId="0" applyNumberFormat="1" applyFont="1" applyBorder="1" applyAlignment="1">
      <alignment horizontal="right" vertical="center"/>
      <protection locked="0"/>
    </xf>
    <xf numFmtId="165" fontId="11" fillId="0" borderId="5" xfId="0" applyNumberFormat="1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left" vertical="center" wrapText="1" indent="1"/>
    </xf>
    <xf numFmtId="3" fontId="11" fillId="0" borderId="14" xfId="0" applyNumberFormat="1" applyFont="1" applyBorder="1" applyAlignment="1">
      <alignment horizontal="right" vertical="center"/>
      <protection locked="0"/>
    </xf>
    <xf numFmtId="3" fontId="11" fillId="0" borderId="14" xfId="0" applyNumberFormat="1" applyFont="1" applyBorder="1" applyAlignment="1" applyProtection="1">
      <alignment horizontal="right" vertical="center"/>
    </xf>
    <xf numFmtId="165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165" fontId="11" fillId="4" borderId="5" xfId="0" applyNumberFormat="1" applyFont="1" applyFill="1" applyBorder="1" applyAlignment="1" applyProtection="1">
      <alignment horizontal="right" vertical="center"/>
    </xf>
    <xf numFmtId="165" fontId="11" fillId="4" borderId="17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left" vertical="center"/>
    </xf>
    <xf numFmtId="0" fontId="11" fillId="0" borderId="13" xfId="0" applyFont="1" applyBorder="1" applyAlignment="1" applyProtection="1">
      <alignment horizontal="left" vertical="center" wrapText="1"/>
    </xf>
    <xf numFmtId="165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left" vertical="center"/>
      <protection locked="0"/>
    </xf>
    <xf numFmtId="165" fontId="11" fillId="4" borderId="26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vertical="center"/>
      <protection locked="0"/>
    </xf>
    <xf numFmtId="165" fontId="11" fillId="4" borderId="28" xfId="0" applyNumberFormat="1" applyFont="1" applyFill="1" applyBorder="1" applyAlignment="1" applyProtection="1">
      <alignment horizontal="right" vertical="center"/>
    </xf>
    <xf numFmtId="165" fontId="11" fillId="4" borderId="3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49" fontId="12" fillId="4" borderId="1" xfId="0" applyNumberFormat="1" applyFont="1" applyFill="1" applyBorder="1" applyAlignment="1" applyProtection="1">
      <alignment horizontal="left" vertical="center" wrapText="1"/>
    </xf>
    <xf numFmtId="49" fontId="12" fillId="4" borderId="2" xfId="0" applyNumberFormat="1" applyFont="1" applyFill="1" applyBorder="1" applyAlignment="1" applyProtection="1">
      <alignment horizontal="left" vertical="center" wrapText="1"/>
    </xf>
    <xf numFmtId="49" fontId="12" fillId="4" borderId="4" xfId="0" applyNumberFormat="1" applyFont="1" applyFill="1" applyBorder="1" applyAlignment="1" applyProtection="1">
      <alignment horizontal="left" vertical="center" wrapText="1"/>
    </xf>
    <xf numFmtId="49" fontId="12" fillId="4" borderId="0" xfId="0" applyNumberFormat="1" applyFont="1" applyFill="1" applyAlignment="1" applyProtection="1">
      <alignment horizontal="left" vertical="center" wrapText="1"/>
    </xf>
    <xf numFmtId="49" fontId="12" fillId="4" borderId="15" xfId="0" applyNumberFormat="1" applyFont="1" applyFill="1" applyBorder="1" applyAlignment="1" applyProtection="1">
      <alignment horizontal="left" vertical="center" wrapText="1"/>
    </xf>
    <xf numFmtId="49" fontId="12" fillId="4" borderId="16" xfId="0" applyNumberFormat="1" applyFont="1" applyFill="1" applyBorder="1" applyAlignment="1" applyProtection="1">
      <alignment horizontal="left" vertical="center" wrapText="1"/>
    </xf>
    <xf numFmtId="49" fontId="12" fillId="4" borderId="18" xfId="0" applyNumberFormat="1" applyFont="1" applyFill="1" applyBorder="1" applyAlignment="1" applyProtection="1">
      <alignment horizontal="center" vertical="center" wrapText="1"/>
    </xf>
    <xf numFmtId="49" fontId="12" fillId="4" borderId="19" xfId="0" applyNumberFormat="1" applyFont="1" applyFill="1" applyBorder="1" applyAlignment="1" applyProtection="1">
      <alignment horizontal="center" vertical="center" wrapText="1"/>
    </xf>
    <xf numFmtId="49" fontId="12" fillId="4" borderId="20" xfId="0" applyNumberFormat="1" applyFont="1" applyFill="1" applyBorder="1" applyAlignment="1" applyProtection="1">
      <alignment horizontal="center" vertical="center" wrapText="1"/>
    </xf>
    <xf numFmtId="49" fontId="12" fillId="0" borderId="21" xfId="0" applyNumberFormat="1" applyFont="1" applyBorder="1" applyAlignment="1" applyProtection="1">
      <alignment horizontal="left" vertical="center" wrapText="1" indent="11"/>
    </xf>
    <xf numFmtId="49" fontId="12" fillId="0" borderId="22" xfId="0" applyNumberFormat="1" applyFont="1" applyBorder="1" applyAlignment="1" applyProtection="1">
      <alignment horizontal="left" vertical="center" wrapText="1" indent="11"/>
    </xf>
    <xf numFmtId="49" fontId="12" fillId="4" borderId="24" xfId="0" applyNumberFormat="1" applyFont="1" applyFill="1" applyBorder="1" applyAlignment="1" applyProtection="1">
      <alignment vertical="center" wrapText="1"/>
    </xf>
    <xf numFmtId="49" fontId="12" fillId="4" borderId="25" xfId="0" applyNumberFormat="1" applyFont="1" applyFill="1" applyBorder="1" applyAlignment="1" applyProtection="1">
      <alignment vertical="center" wrapText="1"/>
    </xf>
    <xf numFmtId="49" fontId="12" fillId="4" borderId="27" xfId="0" applyNumberFormat="1" applyFont="1" applyFill="1" applyBorder="1" applyAlignment="1" applyProtection="1">
      <alignment vertical="center" wrapText="1"/>
    </xf>
    <xf numFmtId="49" fontId="12" fillId="4" borderId="0" xfId="0" applyNumberFormat="1" applyFont="1" applyFill="1" applyAlignment="1" applyProtection="1">
      <alignment vertical="center" wrapText="1"/>
    </xf>
    <xf numFmtId="49" fontId="12" fillId="4" borderId="29" xfId="0" applyNumberFormat="1" applyFont="1" applyFill="1" applyBorder="1" applyAlignment="1" applyProtection="1">
      <alignment vertical="center" wrapText="1"/>
    </xf>
    <xf numFmtId="49" fontId="12" fillId="4" borderId="30" xfId="0" applyNumberFormat="1" applyFont="1" applyFill="1" applyBorder="1" applyAlignment="1" applyProtection="1">
      <alignment vertical="center" wrapText="1"/>
    </xf>
    <xf numFmtId="49" fontId="14" fillId="0" borderId="13" xfId="0" applyNumberFormat="1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/>
    </xf>
    <xf numFmtId="0" fontId="14" fillId="0" borderId="13" xfId="0" applyFont="1" applyBorder="1" applyAlignment="1" applyProtection="1">
      <alignment horizontal="left" vertical="center" wrapText="1"/>
    </xf>
    <xf numFmtId="0" fontId="14" fillId="0" borderId="14" xfId="0" applyFont="1" applyBorder="1" applyAlignment="1" applyProtection="1">
      <alignment horizontal="center" vertical="center"/>
    </xf>
    <xf numFmtId="0" fontId="14" fillId="0" borderId="14" xfId="0" applyFont="1" applyBorder="1" applyAlignment="1">
      <alignment horizontal="right" vertical="center"/>
      <protection locked="0"/>
    </xf>
    <xf numFmtId="0" fontId="14" fillId="0" borderId="14" xfId="0" applyFont="1" applyBorder="1" applyAlignment="1" applyProtection="1">
      <alignment horizontal="right" vertical="center"/>
    </xf>
    <xf numFmtId="0" fontId="14" fillId="0" borderId="5" xfId="0" applyFont="1" applyBorder="1" applyAlignment="1">
      <alignment horizontal="right" vertical="center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Zeros="0" tabSelected="1" workbookViewId="0">
      <pane ySplit="6" topLeftCell="A7" activePane="bottomLeft" state="frozen"/>
      <selection pane="bottomLeft" activeCell="D34" sqref="D34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25" style="1" customWidth="1"/>
    <col min="5" max="5" width="0" hidden="1" customWidth="1"/>
    <col min="6" max="6" width="12.25" style="1" customWidth="1"/>
    <col min="7" max="7" width="11.75" customWidth="1"/>
    <col min="8" max="8" width="10.75" customWidth="1"/>
    <col min="9" max="9" width="20" customWidth="1"/>
    <col min="10" max="12" width="0" hidden="1" customWidth="1"/>
    <col min="13" max="13" width="26.75" customWidth="1"/>
    <col min="14" max="14" width="0" hidden="1" customWidth="1"/>
  </cols>
  <sheetData>
    <row r="1" spans="1:14" ht="18.75" customHeight="1" x14ac:dyDescent="0.1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  <c r="N1" s="2"/>
    </row>
    <row r="2" spans="1:14" ht="15" customHeight="1" x14ac:dyDescent="0.15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  <c r="N2" s="3"/>
    </row>
    <row r="3" spans="1:14" ht="7.5" customHeight="1" x14ac:dyDescent="0.15">
      <c r="A3" s="56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8"/>
      <c r="N3" s="4"/>
    </row>
    <row r="4" spans="1:14" ht="30" customHeight="1" x14ac:dyDescent="0.15">
      <c r="A4" s="56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8"/>
      <c r="N4" s="5"/>
    </row>
    <row r="5" spans="1:14" ht="30" customHeight="1" x14ac:dyDescent="0.15">
      <c r="A5" s="59" t="s">
        <v>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1"/>
      <c r="N5" s="6"/>
    </row>
    <row r="6" spans="1:14" ht="7.5" customHeight="1" x14ac:dyDescent="0.15">
      <c r="A6" s="3"/>
      <c r="B6" s="7"/>
      <c r="C6" s="3"/>
      <c r="D6"/>
      <c r="F6"/>
      <c r="N6" s="3"/>
    </row>
    <row r="7" spans="1:14" ht="11.25" customHeight="1" x14ac:dyDescent="0.15">
      <c r="A7" s="8"/>
      <c r="B7" s="9"/>
      <c r="C7" s="8"/>
      <c r="D7" s="62"/>
      <c r="E7" s="63"/>
      <c r="F7" s="64"/>
      <c r="G7" s="65"/>
      <c r="H7" s="64"/>
      <c r="I7" s="64"/>
      <c r="J7" s="63"/>
      <c r="K7" s="63"/>
      <c r="L7" s="63"/>
      <c r="M7" s="64"/>
      <c r="N7" s="8"/>
    </row>
    <row r="8" spans="1:14" ht="37.5" customHeight="1" x14ac:dyDescent="0.15">
      <c r="A8" s="10" t="s">
        <v>3</v>
      </c>
      <c r="B8" s="11" t="s">
        <v>4</v>
      </c>
      <c r="C8" s="12" t="s">
        <v>5</v>
      </c>
      <c r="D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M8" s="13" t="s">
        <v>11</v>
      </c>
      <c r="N8" s="14" t="s">
        <v>12</v>
      </c>
    </row>
    <row r="9" spans="1:14" ht="45" customHeight="1" x14ac:dyDescent="0.15">
      <c r="A9" s="15" t="s">
        <v>13</v>
      </c>
      <c r="B9" s="16"/>
      <c r="C9" s="17" t="s">
        <v>14</v>
      </c>
      <c r="D9" s="18"/>
      <c r="E9" s="19"/>
      <c r="F9" s="20"/>
      <c r="G9" s="19"/>
      <c r="H9" s="19"/>
      <c r="I9" s="19"/>
      <c r="J9" s="19"/>
      <c r="K9" s="19"/>
      <c r="L9" s="19"/>
      <c r="M9" s="21"/>
      <c r="N9" s="22"/>
    </row>
    <row r="10" spans="1:14" ht="37.5" customHeight="1" x14ac:dyDescent="0.15">
      <c r="A10" s="23" t="s">
        <v>15</v>
      </c>
      <c r="B10" s="24"/>
      <c r="C10" s="25" t="s">
        <v>16</v>
      </c>
      <c r="D10" s="18"/>
      <c r="E10" s="19"/>
      <c r="F10" s="20"/>
      <c r="G10" s="19"/>
      <c r="H10" s="19"/>
      <c r="I10" s="19"/>
      <c r="J10" s="19"/>
      <c r="K10" s="19"/>
      <c r="L10" s="19"/>
      <c r="M10" s="21"/>
      <c r="N10" s="22"/>
    </row>
    <row r="11" spans="1:14" ht="26.25" customHeight="1" x14ac:dyDescent="0.15">
      <c r="A11" s="23" t="s">
        <v>17</v>
      </c>
      <c r="B11" s="24"/>
      <c r="C11" s="25" t="s">
        <v>18</v>
      </c>
      <c r="D11" s="26" t="s">
        <v>19</v>
      </c>
      <c r="E11" s="27"/>
      <c r="F11" s="28">
        <v>509.6</v>
      </c>
      <c r="G11" s="27"/>
      <c r="H11" s="29">
        <v>0.2</v>
      </c>
      <c r="I11" s="30"/>
      <c r="J11" s="31"/>
      <c r="K11" s="30"/>
      <c r="L11" s="30"/>
      <c r="M11" s="32">
        <f t="shared" ref="M11:M19" si="0">IF(ISNUMBER($K11),IF(ISNUMBER($G11),ROUND($K11*$G11,2),ROUND($K11*$F11,2)),IF(ISNUMBER($G11),ROUND($I11*$G11,2),ROUND($I11*$F11,2)))</f>
        <v>0</v>
      </c>
      <c r="N11" s="22"/>
    </row>
    <row r="12" spans="1:14" ht="22.5" customHeight="1" x14ac:dyDescent="0.15">
      <c r="A12" s="23" t="s">
        <v>20</v>
      </c>
      <c r="B12" s="24"/>
      <c r="C12" s="33" t="s">
        <v>21</v>
      </c>
      <c r="D12" s="26" t="s">
        <v>22</v>
      </c>
      <c r="E12" s="34"/>
      <c r="F12" s="35">
        <v>1</v>
      </c>
      <c r="G12" s="34"/>
      <c r="H12" s="29">
        <v>0.2</v>
      </c>
      <c r="I12" s="30"/>
      <c r="J12" s="31"/>
      <c r="K12" s="30"/>
      <c r="L12" s="30"/>
      <c r="M12" s="32">
        <f t="shared" si="0"/>
        <v>0</v>
      </c>
      <c r="N12" s="22"/>
    </row>
    <row r="13" spans="1:14" ht="26.25" customHeight="1" x14ac:dyDescent="0.15">
      <c r="A13" s="23" t="s">
        <v>23</v>
      </c>
      <c r="B13" s="24"/>
      <c r="C13" s="25" t="s">
        <v>24</v>
      </c>
      <c r="D13" s="26" t="s">
        <v>19</v>
      </c>
      <c r="E13" s="27"/>
      <c r="F13" s="28">
        <v>433</v>
      </c>
      <c r="G13" s="27"/>
      <c r="H13" s="29">
        <v>0.2</v>
      </c>
      <c r="I13" s="30"/>
      <c r="J13" s="31"/>
      <c r="K13" s="30"/>
      <c r="L13" s="30"/>
      <c r="M13" s="32">
        <f t="shared" si="0"/>
        <v>0</v>
      </c>
      <c r="N13" s="22"/>
    </row>
    <row r="14" spans="1:14" ht="26.25" customHeight="1" x14ac:dyDescent="0.15">
      <c r="A14" s="23" t="s">
        <v>25</v>
      </c>
      <c r="B14" s="24"/>
      <c r="C14" s="25" t="s">
        <v>26</v>
      </c>
      <c r="D14" s="26" t="s">
        <v>27</v>
      </c>
      <c r="E14" s="34"/>
      <c r="F14" s="35">
        <v>30</v>
      </c>
      <c r="G14" s="34"/>
      <c r="H14" s="29">
        <v>0.2</v>
      </c>
      <c r="I14" s="30"/>
      <c r="J14" s="31"/>
      <c r="K14" s="30"/>
      <c r="L14" s="30"/>
      <c r="M14" s="32">
        <f t="shared" si="0"/>
        <v>0</v>
      </c>
      <c r="N14" s="22"/>
    </row>
    <row r="15" spans="1:14" ht="26.25" customHeight="1" x14ac:dyDescent="0.15">
      <c r="A15" s="23" t="s">
        <v>28</v>
      </c>
      <c r="B15" s="24"/>
      <c r="C15" s="25" t="s">
        <v>29</v>
      </c>
      <c r="D15" s="26" t="s">
        <v>19</v>
      </c>
      <c r="E15" s="27"/>
      <c r="F15" s="28">
        <v>22.8</v>
      </c>
      <c r="G15" s="27"/>
      <c r="H15" s="29">
        <v>0.2</v>
      </c>
      <c r="I15" s="30"/>
      <c r="J15" s="31"/>
      <c r="K15" s="30"/>
      <c r="L15" s="30"/>
      <c r="M15" s="32">
        <f t="shared" si="0"/>
        <v>0</v>
      </c>
      <c r="N15" s="22"/>
    </row>
    <row r="16" spans="1:14" ht="26.25" customHeight="1" x14ac:dyDescent="0.15">
      <c r="A16" s="23" t="s">
        <v>30</v>
      </c>
      <c r="B16" s="24"/>
      <c r="C16" s="25" t="s">
        <v>31</v>
      </c>
      <c r="D16" s="26" t="s">
        <v>32</v>
      </c>
      <c r="E16" s="27"/>
      <c r="F16" s="28">
        <v>12</v>
      </c>
      <c r="G16" s="27"/>
      <c r="H16" s="29">
        <v>0.2</v>
      </c>
      <c r="I16" s="30"/>
      <c r="J16" s="31"/>
      <c r="K16" s="30"/>
      <c r="L16" s="30"/>
      <c r="M16" s="32">
        <f t="shared" si="0"/>
        <v>0</v>
      </c>
      <c r="N16" s="22"/>
    </row>
    <row r="17" spans="1:14" ht="26.25" customHeight="1" x14ac:dyDescent="0.15">
      <c r="A17" s="23" t="s">
        <v>33</v>
      </c>
      <c r="B17" s="24"/>
      <c r="C17" s="25" t="s">
        <v>34</v>
      </c>
      <c r="D17" s="26" t="s">
        <v>22</v>
      </c>
      <c r="E17" s="34"/>
      <c r="F17" s="35">
        <v>1</v>
      </c>
      <c r="G17" s="34"/>
      <c r="H17" s="29">
        <v>0.2</v>
      </c>
      <c r="I17" s="30"/>
      <c r="J17" s="31"/>
      <c r="K17" s="30"/>
      <c r="L17" s="30"/>
      <c r="M17" s="32">
        <f t="shared" si="0"/>
        <v>0</v>
      </c>
      <c r="N17" s="22"/>
    </row>
    <row r="18" spans="1:14" ht="26.25" customHeight="1" x14ac:dyDescent="0.15">
      <c r="A18" s="23" t="s">
        <v>35</v>
      </c>
      <c r="B18" s="24"/>
      <c r="C18" s="25" t="s">
        <v>36</v>
      </c>
      <c r="D18" s="26" t="s">
        <v>32</v>
      </c>
      <c r="E18" s="27"/>
      <c r="F18" s="28">
        <v>4.4000000000000004</v>
      </c>
      <c r="G18" s="27"/>
      <c r="H18" s="29">
        <v>0.2</v>
      </c>
      <c r="I18" s="30"/>
      <c r="J18" s="31"/>
      <c r="K18" s="30"/>
      <c r="L18" s="30"/>
      <c r="M18" s="32">
        <f t="shared" si="0"/>
        <v>0</v>
      </c>
      <c r="N18" s="22"/>
    </row>
    <row r="19" spans="1:14" ht="26.25" customHeight="1" x14ac:dyDescent="0.15">
      <c r="A19" s="23" t="s">
        <v>37</v>
      </c>
      <c r="B19" s="24"/>
      <c r="C19" s="25" t="s">
        <v>38</v>
      </c>
      <c r="D19" s="26" t="s">
        <v>19</v>
      </c>
      <c r="E19" s="27"/>
      <c r="F19" s="28">
        <v>3.4</v>
      </c>
      <c r="G19" s="27"/>
      <c r="H19" s="29">
        <v>0.2</v>
      </c>
      <c r="I19" s="30"/>
      <c r="J19" s="31"/>
      <c r="K19" s="30"/>
      <c r="L19" s="30"/>
      <c r="M19" s="32">
        <f t="shared" si="0"/>
        <v>0</v>
      </c>
      <c r="N19" s="22"/>
    </row>
    <row r="20" spans="1:14" ht="15" customHeight="1" x14ac:dyDescent="0.15">
      <c r="A20" s="66" t="s">
        <v>39</v>
      </c>
      <c r="B20" s="67"/>
      <c r="C20" s="67"/>
      <c r="D20" s="67"/>
      <c r="E20" s="67"/>
      <c r="F20" s="67"/>
      <c r="G20" s="67"/>
      <c r="H20" s="67"/>
      <c r="I20" s="67"/>
      <c r="M20" s="36">
        <f>SUM(M$11:M$19)</f>
        <v>0</v>
      </c>
      <c r="N20" s="37"/>
    </row>
    <row r="21" spans="1:14" ht="15" customHeight="1" x14ac:dyDescent="0.15">
      <c r="A21" s="68" t="s">
        <v>40</v>
      </c>
      <c r="B21" s="69"/>
      <c r="C21" s="69"/>
      <c r="D21" s="69"/>
      <c r="E21" s="69"/>
      <c r="F21" s="69"/>
      <c r="G21" s="69"/>
      <c r="H21" s="69"/>
      <c r="I21" s="69"/>
      <c r="M21" s="38">
        <f>(SUMIF($H$9:$H$19,0.2,$M$9:$M$19))*0.2</f>
        <v>0</v>
      </c>
      <c r="N21" s="37"/>
    </row>
    <row r="22" spans="1:14" ht="15" customHeight="1" x14ac:dyDescent="0.15">
      <c r="A22" s="70" t="s">
        <v>41</v>
      </c>
      <c r="B22" s="71"/>
      <c r="C22" s="71"/>
      <c r="D22" s="71"/>
      <c r="E22" s="71"/>
      <c r="F22" s="71"/>
      <c r="G22" s="71"/>
      <c r="H22" s="71"/>
      <c r="I22" s="71"/>
      <c r="M22" s="39">
        <f>SUM(M$20:M$21)</f>
        <v>0</v>
      </c>
      <c r="N22" s="37"/>
    </row>
    <row r="25" spans="1:14" ht="16.5" customHeight="1" x14ac:dyDescent="0.15">
      <c r="A25" s="72" t="s">
        <v>54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4"/>
      <c r="N25" s="40"/>
    </row>
    <row r="26" spans="1:14" ht="18.75" customHeight="1" x14ac:dyDescent="0.15">
      <c r="A26" s="83" t="s">
        <v>42</v>
      </c>
      <c r="B26" s="84"/>
      <c r="C26" s="85" t="s">
        <v>43</v>
      </c>
      <c r="D26" s="86"/>
      <c r="E26" s="87"/>
      <c r="F26" s="88"/>
      <c r="G26" s="87"/>
      <c r="H26" s="87"/>
      <c r="I26" s="87"/>
      <c r="J26" s="87"/>
      <c r="K26" s="87"/>
      <c r="L26" s="87"/>
      <c r="M26" s="89"/>
      <c r="N26" s="22"/>
    </row>
    <row r="27" spans="1:14" ht="18.75" customHeight="1" x14ac:dyDescent="0.15">
      <c r="A27" s="41" t="s">
        <v>44</v>
      </c>
      <c r="B27" s="42"/>
      <c r="C27" s="43" t="s">
        <v>45</v>
      </c>
      <c r="D27" s="26" t="s">
        <v>19</v>
      </c>
      <c r="E27" s="27"/>
      <c r="F27" s="28">
        <v>366</v>
      </c>
      <c r="G27" s="27"/>
      <c r="H27" s="29">
        <v>0.2</v>
      </c>
      <c r="I27" s="30"/>
      <c r="J27" s="31"/>
      <c r="K27" s="30"/>
      <c r="L27" s="30"/>
      <c r="M27" s="32">
        <f t="shared" ref="M27:M29" si="1">IF(ISNUMBER($K27),IF(ISNUMBER($G27),ROUND($K27*$G27,2),ROUND($K27*$F27,2)),IF(ISNUMBER($G27),ROUND($I27*$G27,2),ROUND($I27*$F27,2)))</f>
        <v>0</v>
      </c>
      <c r="N27" s="22"/>
    </row>
    <row r="28" spans="1:14" ht="18.75" customHeight="1" x14ac:dyDescent="0.15">
      <c r="A28" s="41" t="s">
        <v>46</v>
      </c>
      <c r="B28" s="42"/>
      <c r="C28" s="43" t="s">
        <v>47</v>
      </c>
      <c r="D28" s="26" t="s">
        <v>32</v>
      </c>
      <c r="E28" s="27"/>
      <c r="F28" s="28">
        <v>11.6</v>
      </c>
      <c r="G28" s="27"/>
      <c r="H28" s="29">
        <v>0.2</v>
      </c>
      <c r="I28" s="30"/>
      <c r="J28" s="31"/>
      <c r="K28" s="30"/>
      <c r="L28" s="30"/>
      <c r="M28" s="32">
        <f t="shared" si="1"/>
        <v>0</v>
      </c>
      <c r="N28" s="22"/>
    </row>
    <row r="29" spans="1:14" ht="18.75" customHeight="1" x14ac:dyDescent="0.15">
      <c r="A29" s="41" t="s">
        <v>48</v>
      </c>
      <c r="B29" s="42"/>
      <c r="C29" s="43" t="s">
        <v>49</v>
      </c>
      <c r="D29" s="26" t="s">
        <v>32</v>
      </c>
      <c r="E29" s="27"/>
      <c r="F29" s="28">
        <v>49</v>
      </c>
      <c r="G29" s="27"/>
      <c r="H29" s="29">
        <v>0.2</v>
      </c>
      <c r="I29" s="30"/>
      <c r="J29" s="31"/>
      <c r="K29" s="30"/>
      <c r="L29" s="30"/>
      <c r="M29" s="32">
        <f t="shared" si="1"/>
        <v>0</v>
      </c>
      <c r="N29" s="22"/>
    </row>
    <row r="30" spans="1:14" ht="26.25" customHeight="1" x14ac:dyDescent="0.15">
      <c r="A30" s="75" t="s">
        <v>53</v>
      </c>
      <c r="B30" s="76"/>
      <c r="C30" s="76"/>
      <c r="D30" s="76"/>
      <c r="E30" s="76"/>
      <c r="F30" s="76"/>
      <c r="G30" s="76"/>
      <c r="H30" s="76"/>
      <c r="I30" s="76"/>
      <c r="M30" s="44">
        <f>SUM(M$26:M$29)</f>
        <v>0</v>
      </c>
      <c r="N30" s="45"/>
    </row>
    <row r="31" spans="1:14" ht="15" customHeight="1" x14ac:dyDescent="0.15">
      <c r="A31" s="77" t="s">
        <v>50</v>
      </c>
      <c r="B31" s="78"/>
      <c r="C31" s="78"/>
      <c r="D31" s="78"/>
      <c r="E31" s="78"/>
      <c r="F31" s="78"/>
      <c r="G31" s="78"/>
      <c r="H31" s="78"/>
      <c r="I31" s="78"/>
      <c r="M31" s="46">
        <f>SUM(M$27:M$29)</f>
        <v>0</v>
      </c>
      <c r="N31" s="47"/>
    </row>
    <row r="32" spans="1:14" ht="17" customHeight="1" x14ac:dyDescent="0.15">
      <c r="A32" s="79" t="s">
        <v>51</v>
      </c>
      <c r="B32" s="80"/>
      <c r="C32" s="80"/>
      <c r="D32" s="80"/>
      <c r="E32" s="80"/>
      <c r="F32" s="80"/>
      <c r="G32" s="80"/>
      <c r="H32" s="80"/>
      <c r="I32" s="80"/>
      <c r="M32" s="48">
        <f>(SUMIF($H$26:$H$30,0.2,$M$26:$M$30))*0.2</f>
        <v>0</v>
      </c>
      <c r="N32" s="47"/>
    </row>
    <row r="33" spans="1:14" ht="14" customHeight="1" x14ac:dyDescent="0.15">
      <c r="A33" s="81" t="s">
        <v>52</v>
      </c>
      <c r="B33" s="82"/>
      <c r="C33" s="82"/>
      <c r="D33" s="82"/>
      <c r="E33" s="82"/>
      <c r="F33" s="82"/>
      <c r="G33" s="82"/>
      <c r="H33" s="82"/>
      <c r="I33" s="82"/>
      <c r="M33" s="49">
        <f>SUM(M$31:M$32)</f>
        <v>0</v>
      </c>
      <c r="N33" s="47"/>
    </row>
  </sheetData>
  <mergeCells count="12">
    <mergeCell ref="A32:I32"/>
    <mergeCell ref="A33:I33"/>
    <mergeCell ref="A21:I21"/>
    <mergeCell ref="A22:I22"/>
    <mergeCell ref="A25:M25"/>
    <mergeCell ref="A30:I30"/>
    <mergeCell ref="A31:I31"/>
    <mergeCell ref="A1:M2"/>
    <mergeCell ref="A3:M4"/>
    <mergeCell ref="A5:M5"/>
    <mergeCell ref="D7:M7"/>
    <mergeCell ref="A20:I20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/>
  <ignoredErrors>
    <ignoredError sqref="A1:N24 A31:N33 B30:N30 A26:N29 B25:N25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03  </vt:lpstr>
      <vt:lpstr>'DPGF LOT 03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G</cp:lastModifiedBy>
  <cp:lastPrinted>2026-03-04T16:25:45Z</cp:lastPrinted>
  <dcterms:modified xsi:type="dcterms:W3CDTF">2026-03-04T16:25:48Z</dcterms:modified>
</cp:coreProperties>
</file>